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'26.02.'!$A$1:$C$26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16" i="46"/>
  <c r="B15" l="1"/>
  <c r="C15" s="1"/>
  <c r="C20" s="1"/>
  <c r="B9" l="1"/>
  <c r="B19" s="1"/>
  <c r="B20" i="45" l="1"/>
  <c r="C14"/>
  <c r="C21" s="1"/>
  <c r="B9"/>
</calcChain>
</file>

<file path=xl/sharedStrings.xml><?xml version="1.0" encoding="utf-8"?>
<sst xmlns="http://schemas.openxmlformats.org/spreadsheetml/2006/main" count="51" uniqueCount="30">
  <si>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</si>
  <si>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</si>
  <si>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</si>
  <si>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</si>
  <si>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</si>
  <si>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</si>
  <si>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</si>
  <si>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</si>
  <si>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</si>
  <si>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</si>
  <si>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</si>
  <si>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</si>
  <si>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</si>
  <si>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</si>
  <si>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</si>
  <si>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</si>
  <si>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</si>
  <si>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</si>
  <si>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</si>
  <si>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</si>
  <si>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</si>
  <si>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</si>
  <si>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</si>
  <si>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</si>
  <si>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</si>
  <si>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</si>
  <si>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</si>
  <si>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Приложение 7</t>
  </si>
  <si>
    <t>за полугодие 2021 года</t>
  </si>
  <si>
    <t>Муниципальный долг на 01.07.2021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</si>
</sst>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3" fontId="6" fillId="2" borderId="1" xfId="0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 applyProtection="1">
      <protection hidden="1"/>
    </xf>
    <xf numFmtId="164" fontId="11" fillId="2" borderId="1" xfId="6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4" fontId="2" fillId="2" borderId="0" xfId="0" applyNumberFormat="1" applyFont="1" applyFill="1" applyAlignment="1">
      <alignment horizontal="right"/>
    </xf>
    <xf numFmtId="0" fontId="10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Border="1"/>
    <xf numFmtId="4" fontId="8" fillId="2" borderId="0" xfId="0" applyNumberFormat="1" applyFont="1" applyFill="1" applyAlignment="1">
      <alignment wrapText="1"/>
    </xf>
    <xf numFmtId="0" fontId="3" fillId="2" borderId="0" xfId="1" applyFont="1" applyFill="1"/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3" t="s">
        <v>0</v>
      </c>
      <c r="B2" s="43"/>
      <c r="C2" s="43"/>
    </row>
    <row r="3" spans="1:7">
      <c r="A3" s="43" t="s">
        <v>10</v>
      </c>
      <c r="B3" s="43"/>
      <c r="C3" s="43"/>
    </row>
    <row r="4" spans="1:7">
      <c r="A4" s="43" t="s">
        <v>23</v>
      </c>
      <c r="B4" s="43"/>
      <c r="C4" s="43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6"/>
  <sheetViews>
    <sheetView tabSelected="1" workbookViewId="0">
      <selection activeCell="D31" sqref="D31"/>
    </sheetView>
  </sheetViews>
  <sheetFormatPr defaultRowHeight="15"/>
  <cols>
    <col min="1" max="1" width="52.42578125" style="22" customWidth="1"/>
    <col min="2" max="2" width="14.85546875" style="23" customWidth="1"/>
    <col min="3" max="3" width="15.5703125" style="24" customWidth="1"/>
    <col min="4" max="4" width="11.140625" style="19" customWidth="1"/>
    <col min="5" max="7" width="9.140625" style="19"/>
    <col min="8" max="8" width="14.42578125" style="19" customWidth="1"/>
    <col min="9" max="16384" width="9.140625" style="19"/>
  </cols>
  <sheetData>
    <row r="1" spans="1:8" ht="15" customHeight="1">
      <c r="C1" s="25" t="s">
        <v>27</v>
      </c>
    </row>
    <row r="2" spans="1:8">
      <c r="A2" s="43" t="s">
        <v>0</v>
      </c>
      <c r="B2" s="43"/>
      <c r="C2" s="43"/>
    </row>
    <row r="3" spans="1:8">
      <c r="A3" s="43" t="s">
        <v>10</v>
      </c>
      <c r="B3" s="43"/>
      <c r="C3" s="43"/>
    </row>
    <row r="4" spans="1:8">
      <c r="A4" s="43" t="s">
        <v>28</v>
      </c>
      <c r="B4" s="43"/>
      <c r="C4" s="43"/>
    </row>
    <row r="5" spans="1:8">
      <c r="A5" s="26"/>
      <c r="B5" s="26"/>
      <c r="C5" s="26"/>
    </row>
    <row r="6" spans="1:8"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</row>
    <row r="8" spans="1:8">
      <c r="A8" s="16" t="s">
        <v>16</v>
      </c>
      <c r="B8" s="11">
        <v>0</v>
      </c>
      <c r="C8" s="11">
        <v>2123531</v>
      </c>
      <c r="D8" s="11"/>
      <c r="E8" s="18"/>
      <c r="F8" s="18"/>
    </row>
    <row r="9" spans="1:8">
      <c r="A9" s="16" t="s">
        <v>12</v>
      </c>
      <c r="B9" s="11">
        <f>B10+B11+B12+B14+B13</f>
        <v>2414884</v>
      </c>
      <c r="C9" s="11">
        <v>0</v>
      </c>
      <c r="D9" s="18"/>
      <c r="E9" s="18"/>
      <c r="F9" s="18"/>
      <c r="H9" s="35"/>
    </row>
    <row r="10" spans="1:8">
      <c r="A10" s="15" t="s">
        <v>4</v>
      </c>
      <c r="B10" s="10">
        <v>114203</v>
      </c>
      <c r="C10" s="10">
        <v>0</v>
      </c>
    </row>
    <row r="11" spans="1:8">
      <c r="A11" s="15" t="s">
        <v>5</v>
      </c>
      <c r="B11" s="9">
        <v>2303059</v>
      </c>
      <c r="C11" s="10">
        <v>0</v>
      </c>
      <c r="F11" s="20"/>
    </row>
    <row r="12" spans="1:8" ht="30">
      <c r="A12" s="15" t="s">
        <v>6</v>
      </c>
      <c r="B12" s="10">
        <v>-2378</v>
      </c>
      <c r="C12" s="10">
        <v>0</v>
      </c>
    </row>
    <row r="13" spans="1:8" ht="30">
      <c r="A13" s="15" t="s">
        <v>26</v>
      </c>
      <c r="B13" s="10">
        <v>0</v>
      </c>
      <c r="C13" s="10">
        <v>0</v>
      </c>
    </row>
    <row r="14" spans="1:8">
      <c r="A14" s="15" t="s">
        <v>25</v>
      </c>
      <c r="B14" s="10">
        <v>0</v>
      </c>
      <c r="C14" s="10">
        <v>0</v>
      </c>
    </row>
    <row r="15" spans="1:8">
      <c r="A15" s="16" t="s">
        <v>7</v>
      </c>
      <c r="B15" s="11">
        <f>B16-B17</f>
        <v>-51200</v>
      </c>
      <c r="C15" s="11">
        <f>B15</f>
        <v>-51200</v>
      </c>
    </row>
    <row r="16" spans="1:8">
      <c r="A16" s="15" t="s">
        <v>15</v>
      </c>
      <c r="B16" s="10">
        <f>745000+366800</f>
        <v>1111800</v>
      </c>
      <c r="C16" s="9">
        <v>0</v>
      </c>
      <c r="E16" s="32"/>
    </row>
    <row r="17" spans="1:6">
      <c r="A17" s="15" t="s">
        <v>14</v>
      </c>
      <c r="B17" s="10">
        <v>1163000</v>
      </c>
      <c r="C17" s="9">
        <v>0</v>
      </c>
    </row>
    <row r="18" spans="1:6" ht="21.75" customHeight="1">
      <c r="A18" s="16" t="s">
        <v>13</v>
      </c>
      <c r="B18" s="33">
        <v>2469262</v>
      </c>
      <c r="C18" s="9">
        <v>0</v>
      </c>
    </row>
    <row r="19" spans="1:6" ht="15.75">
      <c r="A19" s="16" t="s">
        <v>17</v>
      </c>
      <c r="B19" s="12">
        <f>B9+B15-B18</f>
        <v>-105578</v>
      </c>
      <c r="C19" s="9">
        <v>0</v>
      </c>
      <c r="D19" s="21"/>
      <c r="E19" s="21"/>
      <c r="F19" s="21"/>
    </row>
    <row r="20" spans="1:6" ht="15.75">
      <c r="A20" s="16" t="s">
        <v>29</v>
      </c>
      <c r="B20" s="8">
        <v>0</v>
      </c>
      <c r="C20" s="12">
        <f>C8+C15</f>
        <v>2072331</v>
      </c>
    </row>
    <row r="21" spans="1:6" ht="37.5" customHeight="1"/>
    <row r="22" spans="1:6" s="40" customFormat="1" ht="16.899999999999999" hidden="1" customHeight="1">
      <c r="A22" s="36" t="s">
        <v>19</v>
      </c>
      <c r="B22" s="23"/>
      <c r="C22" s="24"/>
      <c r="D22" s="37"/>
      <c r="E22" s="38"/>
      <c r="F22" s="39"/>
    </row>
    <row r="23" spans="1:6" s="40" customFormat="1" ht="16.899999999999999" hidden="1" customHeight="1">
      <c r="A23" s="36" t="s">
        <v>20</v>
      </c>
      <c r="B23" s="23"/>
      <c r="C23" s="24"/>
      <c r="D23" s="37"/>
      <c r="E23" s="38"/>
      <c r="F23" s="39"/>
    </row>
    <row r="24" spans="1:6" s="40" customFormat="1" ht="15.75" hidden="1">
      <c r="A24" s="36" t="s">
        <v>21</v>
      </c>
      <c r="B24" s="34"/>
      <c r="C24" s="41"/>
      <c r="D24" s="42"/>
      <c r="E24" s="39"/>
    </row>
    <row r="25" spans="1:6" s="40" customFormat="1" hidden="1">
      <c r="A25" s="36" t="s">
        <v>8</v>
      </c>
      <c r="B25" s="34"/>
      <c r="C25" s="38" t="s">
        <v>22</v>
      </c>
      <c r="D25" s="42"/>
      <c r="E25" s="42"/>
      <c r="F25" s="38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2021-05-12T08:55:56Z</cp:lastPrinted>
  <dcterms:created xsi:type="dcterms:W3CDTF">2018-01-19T12:52:11Z</dcterms:created>
  <dcterms:modified xsi:type="dcterms:W3CDTF">2021-07-07T11:49:44Z</dcterms:modified>
</cp:coreProperties>
</file>